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christian_osorio_ine_mx/Documents/IA 2020/Dictamen/09. RSP/ANEXOS_RSP/"/>
    </mc:Choice>
  </mc:AlternateContent>
  <xr:revisionPtr revIDLastSave="6" documentId="8_{CB9FCE65-5786-430F-B8D7-C83D87F29B89}" xr6:coauthVersionLast="47" xr6:coauthVersionMax="47" xr10:uidLastSave="{2A0F486B-E173-45B5-BB2B-0717CA61AAB5}"/>
  <bookViews>
    <workbookView xWindow="-120" yWindow="-120" windowWidth="20730" windowHeight="11130" xr2:uid="{00000000-000D-0000-FFFF-FFFF00000000}"/>
  </bookViews>
  <sheets>
    <sheet name="Anexo 4-RSP-VR" sheetId="1" r:id="rId1"/>
  </sheets>
  <definedNames>
    <definedName name="_xlnm._FilterDatabase" localSheetId="0" hidden="1">'Anexo 4-RSP-VR'!$A$8:$H$59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F59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10" i="1" l="1"/>
</calcChain>
</file>

<file path=xl/sharedStrings.xml><?xml version="1.0" encoding="utf-8"?>
<sst xmlns="http://schemas.openxmlformats.org/spreadsheetml/2006/main" count="266" uniqueCount="121">
  <si>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</si>
  <si>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</si>
  <si>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</si>
  <si>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</si>
  <si>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VERACRUZ</t>
  </si>
  <si>
    <t>OPERACIONES FUERA DE TIEMPO</t>
  </si>
  <si>
    <t>Anexo 4-RSP-VR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</si>
  <si>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</si>
  <si>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</si>
  <si>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</si>
  <si>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</si>
  <si>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</si>
  <si>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</si>
  <si>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</si>
  <si>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Referencia Dictamen</t>
  </si>
  <si>
    <t>PN1/DR-1/31-12-20</t>
  </si>
  <si>
    <t>Publicación de divulgación trimestral</t>
  </si>
  <si>
    <t>31/12/20</t>
  </si>
  <si>
    <t>22/02/21</t>
  </si>
  <si>
    <t>(2)</t>
  </si>
  <si>
    <t>PN1/EG-1/31-12-20</t>
  </si>
  <si>
    <t>17/02/21</t>
  </si>
  <si>
    <t>PN1/IG-2/30-12-20</t>
  </si>
  <si>
    <t>Aportación de arturo avalos favela</t>
  </si>
  <si>
    <t>30/12/20</t>
  </si>
  <si>
    <t>01/04/21</t>
  </si>
  <si>
    <t>(1)</t>
  </si>
  <si>
    <t>PN1/DR-2/31-12-20</t>
  </si>
  <si>
    <t>Investigación y divulgación mujeres</t>
  </si>
  <si>
    <t>PN1/IG-3/30-12-20</t>
  </si>
  <si>
    <t>PN1/EG-3/30-12-20</t>
  </si>
  <si>
    <t>Pago a proveedor daniel nolasco</t>
  </si>
  <si>
    <t>01/03/21</t>
  </si>
  <si>
    <t>PN1/EG-4/30-12-20</t>
  </si>
  <si>
    <t>Pago de renta a aurora turcott</t>
  </si>
  <si>
    <t>PN1/IG-4/31-12-20</t>
  </si>
  <si>
    <t>PN1/DR-4/31-12-20</t>
  </si>
  <si>
    <t>Servicio de desinfeccion</t>
  </si>
  <si>
    <t>31/03/21</t>
  </si>
  <si>
    <t>PN1/EG-5/30-12-20</t>
  </si>
  <si>
    <t>Pago a cristina chazaro por arrendamiento de inmueble, meses diciembre y enero</t>
  </si>
  <si>
    <t>PN1/EG-6/30-12-20</t>
  </si>
  <si>
    <t>Gastos a comprobar de alberto almora</t>
  </si>
  <si>
    <t>PN1/EG-7/30-12-20</t>
  </si>
  <si>
    <t>Gastos por comprobar de sebastian montero</t>
  </si>
  <si>
    <t>PN1/EG-8/30-12-20</t>
  </si>
  <si>
    <t>Gastos por comprobar israel rios</t>
  </si>
  <si>
    <t>PN1/EG-9/30-12-20</t>
  </si>
  <si>
    <t>Gastos por comprobar erick tellez</t>
  </si>
  <si>
    <t>PN1/EG-10/30-12-20</t>
  </si>
  <si>
    <t>Gastos por comprobar de karla salazar</t>
  </si>
  <si>
    <t>PN1/EG-11/30-12-20</t>
  </si>
  <si>
    <t>Pago a proveedor por servicio de desinfeccion</t>
  </si>
  <si>
    <t>PN1/EG-12/31-12-20</t>
  </si>
  <si>
    <t>Gastos por comprobar de carlos angulo</t>
  </si>
  <si>
    <t>PN1/EG-13/30-12-20</t>
  </si>
  <si>
    <t>Gastos por comprobar de jorge luis callega</t>
  </si>
  <si>
    <t>PN1/EG-14/30-12-20</t>
  </si>
  <si>
    <t>Gastos por comprobar cindy culebro becerril</t>
  </si>
  <si>
    <t>PN1/EG-17/30-12-20</t>
  </si>
  <si>
    <t>Gastos por comprobar sergio alcantara</t>
  </si>
  <si>
    <t>PN1/EG-20/30-12-20</t>
  </si>
  <si>
    <t>Gastos por comprobar margarita dominguez</t>
  </si>
  <si>
    <t>PN1/EG-23/30-12-20</t>
  </si>
  <si>
    <t>Gastos por comprobar karina diaz</t>
  </si>
  <si>
    <t>PN1/EG-26/30-12-20</t>
  </si>
  <si>
    <t>Gastos por comprobar yolanda rebolledo</t>
  </si>
  <si>
    <t>PN1/EG-29/30-12-20</t>
  </si>
  <si>
    <t>Gastos por comprobar de antonio lagunes toral</t>
  </si>
  <si>
    <t>PN1/EG-32/30-12-20</t>
  </si>
  <si>
    <t>Gastos por comprobar de hector cruz alexander</t>
  </si>
  <si>
    <t>PN1/EG-33/30-12-20</t>
  </si>
  <si>
    <t>Gastos por comprobar de ana hernandez</t>
  </si>
  <si>
    <t>PN1/EG-34/30-12-20</t>
  </si>
  <si>
    <t>Gastos por comprobar de uziel huesca</t>
  </si>
  <si>
    <t>PN1/EG-41/30-12-20</t>
  </si>
  <si>
    <t>Gastos por comprobar didier martinez</t>
  </si>
  <si>
    <t>PN1/EG-44/30-12-20</t>
  </si>
  <si>
    <t>Gastos por comprobar susana ortiz</t>
  </si>
  <si>
    <t>PN1/EG-47/30-12-20</t>
  </si>
  <si>
    <t>Gastos por comprobar ximena enriquez</t>
  </si>
  <si>
    <t>PN1/EG-51/30-12-20</t>
  </si>
  <si>
    <t>Gastos por comprobar yunuen barradas</t>
  </si>
  <si>
    <t>PN1/EG-53/30-12-20</t>
  </si>
  <si>
    <t>Gastos por comprobar citlali castillo</t>
  </si>
  <si>
    <t>PN1/EG-56/30-12-20</t>
  </si>
  <si>
    <t>Gastos por comprobar antonio morales</t>
  </si>
  <si>
    <t>PN1/EG-61/30-12-20</t>
  </si>
  <si>
    <t>Gastos por comprobar carlos apodaca</t>
  </si>
  <si>
    <t>PN1/EG-64/30-12-20</t>
  </si>
  <si>
    <t>Gastos por comprobar fernanda dominguez</t>
  </si>
  <si>
    <t>PN1/EG-67/30-12-20</t>
  </si>
  <si>
    <t>Gastos por comprobar antonio roque</t>
  </si>
  <si>
    <t>PN1/EG-70/30-12-20</t>
  </si>
  <si>
    <t>Gastos por comprobar gabriel sanchez</t>
  </si>
  <si>
    <t>PN1/EG-73/30-12-20</t>
  </si>
  <si>
    <t>Gastos por comprobar rocio rangel</t>
  </si>
  <si>
    <t>PN1/EG-76/30-12-20</t>
  </si>
  <si>
    <t>Gastos por comprobar leonardo mendiola</t>
  </si>
  <si>
    <t>PN1/EG-79/30-12-20</t>
  </si>
  <si>
    <t>Gastos por comprobar josue elizondo</t>
  </si>
  <si>
    <t>PN1/EG-82/30-12-20</t>
  </si>
  <si>
    <t>Gastos por comprobar isabel villa</t>
  </si>
  <si>
    <t>PN1/EG-85/30-12-20</t>
  </si>
  <si>
    <t>Gastos por comprobar salvador vargas</t>
  </si>
  <si>
    <t>PN1/EG-88/30-12-20</t>
  </si>
  <si>
    <t>Gastos por comprobar adair lozada</t>
  </si>
  <si>
    <t>PN1/EG-91/30-12-20</t>
  </si>
  <si>
    <t>Gastos por comprobar victor lopez piedra</t>
  </si>
  <si>
    <t>PN1/EG-94/30-12-20</t>
  </si>
  <si>
    <t>Gastos por comprobar daniel plata gutierrez</t>
  </si>
  <si>
    <t>PN1/EG-97/30-12-20</t>
  </si>
  <si>
    <t>Gastos por comprobar nubia fernandez</t>
  </si>
  <si>
    <t>PN1/EG-98/30-12-20</t>
  </si>
  <si>
    <t>PN1/EG-101/31-12-20</t>
  </si>
  <si>
    <t>Pago a proveedor merari por tareas editoriales de actividades especificas</t>
  </si>
  <si>
    <t>PN1/EG-102/31-12-20</t>
  </si>
  <si>
    <t>Pago a proveedor merari por tareas editoriales de proyecto mujeres</t>
  </si>
  <si>
    <t>PN1/EG-105/30-12-20</t>
  </si>
  <si>
    <t>Gastos por comprobar de yolanda rebolledo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</si>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</sst>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topLeftCell="B1" zoomScaleNormal="100" workbookViewId="0">
      <selection activeCell="C3" sqref="C3:C5"/>
    </sheetView>
  </sheetViews>
  <sheetFormatPr defaultColWidth="9.140625" defaultRowHeight="12.75"/>
  <cols>
    <col min="1" max="1" width="7" style="1" customWidth="1"/>
    <col min="2" max="2" width="21.140625" style="3" customWidth="1"/>
    <col min="3" max="3" width="69.7109375" style="3" customWidth="1"/>
    <col min="4" max="4" width="19.7109375" style="1" customWidth="1"/>
    <col min="5" max="6" width="14.5703125" style="1" customWidth="1"/>
    <col min="7" max="7" width="20.42578125" style="1" customWidth="1"/>
    <col min="8" max="9" width="11.42578125" style="2" customWidth="1"/>
    <col min="10" max="16384" width="9.140625" style="2"/>
  </cols>
  <sheetData>
    <row r="1" spans="1:9" ht="15" customHeight="1">
      <c r="A1" s="5"/>
      <c r="B1" s="5"/>
      <c r="C1" s="19" t="s">
        <v>0</v>
      </c>
      <c r="D1" s="5"/>
      <c r="E1" s="5"/>
      <c r="F1" s="5"/>
      <c r="G1" s="5"/>
    </row>
    <row r="2" spans="1:9" ht="15" customHeight="1">
      <c r="A2" s="5"/>
      <c r="B2" s="5"/>
      <c r="C2" s="19" t="s">
        <v>1</v>
      </c>
      <c r="D2" s="5"/>
      <c r="E2" s="5"/>
      <c r="F2" s="5"/>
      <c r="G2" s="5"/>
    </row>
    <row r="3" spans="1:9" ht="15" customHeight="1">
      <c r="A3" s="5"/>
      <c r="B3" s="5"/>
      <c r="C3" s="21" t="s">
        <v>2</v>
      </c>
      <c r="D3" s="5"/>
      <c r="E3" s="5"/>
      <c r="F3" s="5"/>
      <c r="G3" s="5"/>
    </row>
    <row r="4" spans="1:9" ht="15" customHeight="1">
      <c r="A4" s="5"/>
      <c r="B4" s="5"/>
      <c r="C4" s="22" t="s">
        <v>3</v>
      </c>
      <c r="D4" s="5"/>
      <c r="E4" s="5"/>
      <c r="F4" s="5"/>
      <c r="G4" s="5"/>
    </row>
    <row r="5" spans="1:9" ht="15" customHeight="1">
      <c r="A5" s="6"/>
      <c r="B5" s="6"/>
      <c r="C5" s="22" t="s">
        <v>4</v>
      </c>
      <c r="D5" s="6"/>
      <c r="E5" s="6"/>
      <c r="F5" s="6"/>
      <c r="G5" s="6"/>
    </row>
    <row r="6" spans="1:9" ht="15" customHeight="1">
      <c r="A6" s="6"/>
      <c r="B6" s="6"/>
      <c r="C6" s="19" t="s">
        <v>5</v>
      </c>
      <c r="D6" s="6"/>
      <c r="E6" s="6"/>
      <c r="F6" s="6"/>
      <c r="G6" s="6"/>
    </row>
    <row r="7" spans="1:9" ht="17.25" customHeight="1">
      <c r="C7" s="19" t="s">
        <v>6</v>
      </c>
      <c r="G7" s="4"/>
    </row>
    <row r="8" spans="1:9" s="7" customFormat="1" ht="25.5">
      <c r="A8" s="9" t="s">
        <v>7</v>
      </c>
      <c r="B8" s="9" t="s">
        <v>8</v>
      </c>
      <c r="C8" s="16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9" s="7" customFormat="1">
      <c r="A9" s="8">
        <v>1</v>
      </c>
      <c r="B9" s="14" t="s">
        <v>15</v>
      </c>
      <c r="C9" s="17" t="s">
        <v>16</v>
      </c>
      <c r="D9" s="15" t="s">
        <v>17</v>
      </c>
      <c r="E9" s="10" t="s">
        <v>18</v>
      </c>
      <c r="F9" s="11">
        <v>27446</v>
      </c>
      <c r="G9" s="8">
        <f>(E9-D9)-5</f>
        <v>48</v>
      </c>
      <c r="H9" s="20" t="s">
        <v>19</v>
      </c>
    </row>
    <row r="10" spans="1:9" s="7" customFormat="1">
      <c r="A10" s="8">
        <v>2</v>
      </c>
      <c r="B10" s="14" t="s">
        <v>20</v>
      </c>
      <c r="C10" s="17" t="s">
        <v>16</v>
      </c>
      <c r="D10" s="15" t="s">
        <v>17</v>
      </c>
      <c r="E10" s="10" t="s">
        <v>21</v>
      </c>
      <c r="F10" s="11">
        <v>27446</v>
      </c>
      <c r="G10" s="8">
        <f t="shared" ref="G10:G58" si="0">(E10-D10)-5</f>
        <v>43</v>
      </c>
      <c r="H10" s="20" t="s">
        <v>19</v>
      </c>
    </row>
    <row r="11" spans="1:9">
      <c r="A11" s="8">
        <v>3</v>
      </c>
      <c r="B11" s="14" t="s">
        <v>22</v>
      </c>
      <c r="C11" s="17" t="s">
        <v>23</v>
      </c>
      <c r="D11" s="15" t="s">
        <v>24</v>
      </c>
      <c r="E11" s="10" t="s">
        <v>25</v>
      </c>
      <c r="F11" s="11">
        <v>70</v>
      </c>
      <c r="G11" s="8">
        <f t="shared" si="0"/>
        <v>87</v>
      </c>
      <c r="H11" s="20" t="s">
        <v>26</v>
      </c>
    </row>
    <row r="12" spans="1:9">
      <c r="A12" s="8">
        <v>4</v>
      </c>
      <c r="B12" s="14" t="s">
        <v>27</v>
      </c>
      <c r="C12" s="17" t="s">
        <v>28</v>
      </c>
      <c r="D12" s="15" t="s">
        <v>17</v>
      </c>
      <c r="E12" s="10" t="s">
        <v>18</v>
      </c>
      <c r="F12" s="11">
        <v>16452</v>
      </c>
      <c r="G12" s="8">
        <f t="shared" si="0"/>
        <v>48</v>
      </c>
      <c r="H12" s="20" t="s">
        <v>19</v>
      </c>
    </row>
    <row r="13" spans="1:9" ht="15">
      <c r="A13" s="8">
        <v>5</v>
      </c>
      <c r="B13" s="14" t="s">
        <v>29</v>
      </c>
      <c r="C13" s="17" t="s">
        <v>23</v>
      </c>
      <c r="D13" s="15" t="s">
        <v>24</v>
      </c>
      <c r="E13" s="10" t="s">
        <v>25</v>
      </c>
      <c r="F13" s="11">
        <v>10</v>
      </c>
      <c r="G13" s="8">
        <f t="shared" si="0"/>
        <v>87</v>
      </c>
      <c r="H13" s="20" t="s">
        <v>26</v>
      </c>
      <c r="I13" s="6"/>
    </row>
    <row r="14" spans="1:9">
      <c r="A14" s="8">
        <v>6</v>
      </c>
      <c r="B14" s="14" t="s">
        <v>30</v>
      </c>
      <c r="C14" s="17" t="s">
        <v>31</v>
      </c>
      <c r="D14" s="15" t="s">
        <v>24</v>
      </c>
      <c r="E14" s="10" t="s">
        <v>32</v>
      </c>
      <c r="F14" s="11">
        <v>22281.27</v>
      </c>
      <c r="G14" s="8">
        <f t="shared" si="0"/>
        <v>56</v>
      </c>
      <c r="H14" s="20" t="s">
        <v>19</v>
      </c>
    </row>
    <row r="15" spans="1:9">
      <c r="A15" s="8">
        <v>7</v>
      </c>
      <c r="B15" s="14" t="s">
        <v>33</v>
      </c>
      <c r="C15" s="17" t="s">
        <v>34</v>
      </c>
      <c r="D15" s="15" t="s">
        <v>24</v>
      </c>
      <c r="E15" s="10" t="s">
        <v>32</v>
      </c>
      <c r="F15" s="11">
        <v>46400</v>
      </c>
      <c r="G15" s="8">
        <f t="shared" si="0"/>
        <v>56</v>
      </c>
      <c r="H15" s="20" t="s">
        <v>19</v>
      </c>
    </row>
    <row r="16" spans="1:9">
      <c r="A16" s="8">
        <v>8</v>
      </c>
      <c r="B16" s="14" t="s">
        <v>35</v>
      </c>
      <c r="C16" s="17" t="s">
        <v>23</v>
      </c>
      <c r="D16" s="15" t="s">
        <v>17</v>
      </c>
      <c r="E16" s="10" t="s">
        <v>25</v>
      </c>
      <c r="F16" s="11">
        <v>25</v>
      </c>
      <c r="G16" s="8">
        <f t="shared" si="0"/>
        <v>86</v>
      </c>
      <c r="H16" s="20" t="s">
        <v>26</v>
      </c>
    </row>
    <row r="17" spans="1:8">
      <c r="A17" s="8">
        <v>9</v>
      </c>
      <c r="B17" s="14" t="s">
        <v>36</v>
      </c>
      <c r="C17" s="17" t="s">
        <v>37</v>
      </c>
      <c r="D17" s="15" t="s">
        <v>17</v>
      </c>
      <c r="E17" s="10" t="s">
        <v>38</v>
      </c>
      <c r="F17" s="11">
        <v>14000</v>
      </c>
      <c r="G17" s="8">
        <f t="shared" si="0"/>
        <v>85</v>
      </c>
      <c r="H17" s="20" t="s">
        <v>19</v>
      </c>
    </row>
    <row r="18" spans="1:8">
      <c r="A18" s="8">
        <v>10</v>
      </c>
      <c r="B18" s="14" t="s">
        <v>39</v>
      </c>
      <c r="C18" s="17" t="s">
        <v>40</v>
      </c>
      <c r="D18" s="15" t="s">
        <v>24</v>
      </c>
      <c r="E18" s="10" t="s">
        <v>32</v>
      </c>
      <c r="F18" s="11">
        <v>27840</v>
      </c>
      <c r="G18" s="8">
        <f t="shared" si="0"/>
        <v>56</v>
      </c>
      <c r="H18" s="20" t="s">
        <v>19</v>
      </c>
    </row>
    <row r="19" spans="1:8">
      <c r="A19" s="8">
        <v>11</v>
      </c>
      <c r="B19" s="14" t="s">
        <v>41</v>
      </c>
      <c r="C19" s="17" t="s">
        <v>42</v>
      </c>
      <c r="D19" s="15" t="s">
        <v>24</v>
      </c>
      <c r="E19" s="10" t="s">
        <v>38</v>
      </c>
      <c r="F19" s="11">
        <v>5000</v>
      </c>
      <c r="G19" s="8">
        <f t="shared" si="0"/>
        <v>86</v>
      </c>
      <c r="H19" s="18" t="s">
        <v>19</v>
      </c>
    </row>
    <row r="20" spans="1:8">
      <c r="A20" s="8">
        <v>12</v>
      </c>
      <c r="B20" s="14" t="s">
        <v>43</v>
      </c>
      <c r="C20" s="17" t="s">
        <v>44</v>
      </c>
      <c r="D20" s="15" t="s">
        <v>24</v>
      </c>
      <c r="E20" s="10" t="s">
        <v>38</v>
      </c>
      <c r="F20" s="11">
        <v>10000</v>
      </c>
      <c r="G20" s="8">
        <f t="shared" si="0"/>
        <v>86</v>
      </c>
      <c r="H20" s="18" t="s">
        <v>19</v>
      </c>
    </row>
    <row r="21" spans="1:8">
      <c r="A21" s="8">
        <v>13</v>
      </c>
      <c r="B21" s="14" t="s">
        <v>45</v>
      </c>
      <c r="C21" s="17" t="s">
        <v>46</v>
      </c>
      <c r="D21" s="15" t="s">
        <v>24</v>
      </c>
      <c r="E21" s="10" t="s">
        <v>38</v>
      </c>
      <c r="F21" s="11">
        <v>10000</v>
      </c>
      <c r="G21" s="8">
        <f t="shared" si="0"/>
        <v>86</v>
      </c>
      <c r="H21" s="18" t="s">
        <v>19</v>
      </c>
    </row>
    <row r="22" spans="1:8">
      <c r="A22" s="8">
        <v>14</v>
      </c>
      <c r="B22" s="14" t="s">
        <v>47</v>
      </c>
      <c r="C22" s="17" t="s">
        <v>48</v>
      </c>
      <c r="D22" s="15" t="s">
        <v>24</v>
      </c>
      <c r="E22" s="10" t="s">
        <v>38</v>
      </c>
      <c r="F22" s="11">
        <v>5000</v>
      </c>
      <c r="G22" s="8">
        <f t="shared" si="0"/>
        <v>86</v>
      </c>
      <c r="H22" s="18" t="s">
        <v>19</v>
      </c>
    </row>
    <row r="23" spans="1:8">
      <c r="A23" s="8">
        <v>15</v>
      </c>
      <c r="B23" s="14" t="s">
        <v>49</v>
      </c>
      <c r="C23" s="17" t="s">
        <v>50</v>
      </c>
      <c r="D23" s="15" t="s">
        <v>24</v>
      </c>
      <c r="E23" s="10" t="s">
        <v>38</v>
      </c>
      <c r="F23" s="11">
        <v>5000</v>
      </c>
      <c r="G23" s="8">
        <f t="shared" si="0"/>
        <v>86</v>
      </c>
      <c r="H23" s="18" t="s">
        <v>19</v>
      </c>
    </row>
    <row r="24" spans="1:8">
      <c r="A24" s="8">
        <v>16</v>
      </c>
      <c r="B24" s="14" t="s">
        <v>51</v>
      </c>
      <c r="C24" s="17" t="s">
        <v>52</v>
      </c>
      <c r="D24" s="15" t="s">
        <v>24</v>
      </c>
      <c r="E24" s="10" t="s">
        <v>38</v>
      </c>
      <c r="F24" s="11">
        <v>14000</v>
      </c>
      <c r="G24" s="8">
        <f t="shared" si="0"/>
        <v>86</v>
      </c>
      <c r="H24" s="18" t="s">
        <v>19</v>
      </c>
    </row>
    <row r="25" spans="1:8">
      <c r="A25" s="8">
        <v>17</v>
      </c>
      <c r="B25" s="14" t="s">
        <v>53</v>
      </c>
      <c r="C25" s="17" t="s">
        <v>54</v>
      </c>
      <c r="D25" s="15" t="s">
        <v>17</v>
      </c>
      <c r="E25" s="10" t="s">
        <v>38</v>
      </c>
      <c r="F25" s="11">
        <v>35000</v>
      </c>
      <c r="G25" s="8">
        <f t="shared" si="0"/>
        <v>85</v>
      </c>
      <c r="H25" s="18" t="s">
        <v>19</v>
      </c>
    </row>
    <row r="26" spans="1:8">
      <c r="A26" s="8">
        <v>18</v>
      </c>
      <c r="B26" s="14" t="s">
        <v>55</v>
      </c>
      <c r="C26" s="17" t="s">
        <v>56</v>
      </c>
      <c r="D26" s="15" t="s">
        <v>24</v>
      </c>
      <c r="E26" s="10" t="s">
        <v>38</v>
      </c>
      <c r="F26" s="11">
        <v>30000</v>
      </c>
      <c r="G26" s="8">
        <f t="shared" si="0"/>
        <v>86</v>
      </c>
      <c r="H26" s="18" t="s">
        <v>19</v>
      </c>
    </row>
    <row r="27" spans="1:8">
      <c r="A27" s="8">
        <v>19</v>
      </c>
      <c r="B27" s="14" t="s">
        <v>57</v>
      </c>
      <c r="C27" s="17" t="s">
        <v>58</v>
      </c>
      <c r="D27" s="15" t="s">
        <v>24</v>
      </c>
      <c r="E27" s="10" t="s">
        <v>25</v>
      </c>
      <c r="F27" s="11">
        <v>20000</v>
      </c>
      <c r="G27" s="8">
        <f t="shared" si="0"/>
        <v>87</v>
      </c>
      <c r="H27" s="18" t="s">
        <v>19</v>
      </c>
    </row>
    <row r="28" spans="1:8">
      <c r="A28" s="8">
        <v>20</v>
      </c>
      <c r="B28" s="14" t="s">
        <v>59</v>
      </c>
      <c r="C28" s="17" t="s">
        <v>60</v>
      </c>
      <c r="D28" s="15" t="s">
        <v>24</v>
      </c>
      <c r="E28" s="10" t="s">
        <v>25</v>
      </c>
      <c r="F28" s="11">
        <v>15000</v>
      </c>
      <c r="G28" s="8">
        <f t="shared" si="0"/>
        <v>87</v>
      </c>
      <c r="H28" s="18" t="s">
        <v>19</v>
      </c>
    </row>
    <row r="29" spans="1:8">
      <c r="A29" s="8">
        <v>21</v>
      </c>
      <c r="B29" s="14" t="s">
        <v>61</v>
      </c>
      <c r="C29" s="17" t="s">
        <v>62</v>
      </c>
      <c r="D29" s="15" t="s">
        <v>24</v>
      </c>
      <c r="E29" s="10" t="s">
        <v>25</v>
      </c>
      <c r="F29" s="11">
        <v>15000</v>
      </c>
      <c r="G29" s="8">
        <f t="shared" si="0"/>
        <v>87</v>
      </c>
      <c r="H29" s="18" t="s">
        <v>19</v>
      </c>
    </row>
    <row r="30" spans="1:8">
      <c r="A30" s="8">
        <v>22</v>
      </c>
      <c r="B30" s="14" t="s">
        <v>63</v>
      </c>
      <c r="C30" s="17" t="s">
        <v>64</v>
      </c>
      <c r="D30" s="15" t="s">
        <v>24</v>
      </c>
      <c r="E30" s="10" t="s">
        <v>25</v>
      </c>
      <c r="F30" s="11">
        <v>10000</v>
      </c>
      <c r="G30" s="8">
        <f t="shared" si="0"/>
        <v>87</v>
      </c>
      <c r="H30" s="18" t="s">
        <v>19</v>
      </c>
    </row>
    <row r="31" spans="1:8">
      <c r="A31" s="8">
        <v>23</v>
      </c>
      <c r="B31" s="14" t="s">
        <v>65</v>
      </c>
      <c r="C31" s="17" t="s">
        <v>66</v>
      </c>
      <c r="D31" s="15" t="s">
        <v>24</v>
      </c>
      <c r="E31" s="10" t="s">
        <v>25</v>
      </c>
      <c r="F31" s="11">
        <v>5000</v>
      </c>
      <c r="G31" s="8">
        <f t="shared" si="0"/>
        <v>87</v>
      </c>
      <c r="H31" s="18" t="s">
        <v>19</v>
      </c>
    </row>
    <row r="32" spans="1:8">
      <c r="A32" s="8">
        <v>24</v>
      </c>
      <c r="B32" s="14" t="s">
        <v>67</v>
      </c>
      <c r="C32" s="17" t="s">
        <v>68</v>
      </c>
      <c r="D32" s="15" t="s">
        <v>24</v>
      </c>
      <c r="E32" s="10" t="s">
        <v>25</v>
      </c>
      <c r="F32" s="11">
        <v>36000</v>
      </c>
      <c r="G32" s="8">
        <f t="shared" si="0"/>
        <v>87</v>
      </c>
      <c r="H32" s="18" t="s">
        <v>19</v>
      </c>
    </row>
    <row r="33" spans="1:8">
      <c r="A33" s="8">
        <v>25</v>
      </c>
      <c r="B33" s="14" t="s">
        <v>69</v>
      </c>
      <c r="C33" s="17" t="s">
        <v>70</v>
      </c>
      <c r="D33" s="15" t="s">
        <v>24</v>
      </c>
      <c r="E33" s="10" t="s">
        <v>25</v>
      </c>
      <c r="F33" s="11">
        <v>20000</v>
      </c>
      <c r="G33" s="8">
        <f t="shared" si="0"/>
        <v>87</v>
      </c>
      <c r="H33" s="18" t="s">
        <v>19</v>
      </c>
    </row>
    <row r="34" spans="1:8">
      <c r="A34" s="8">
        <v>26</v>
      </c>
      <c r="B34" s="14" t="s">
        <v>71</v>
      </c>
      <c r="C34" s="17" t="s">
        <v>72</v>
      </c>
      <c r="D34" s="15" t="s">
        <v>24</v>
      </c>
      <c r="E34" s="10" t="s">
        <v>25</v>
      </c>
      <c r="F34" s="11">
        <v>18000</v>
      </c>
      <c r="G34" s="8">
        <f t="shared" si="0"/>
        <v>87</v>
      </c>
      <c r="H34" s="18" t="s">
        <v>19</v>
      </c>
    </row>
    <row r="35" spans="1:8">
      <c r="A35" s="8">
        <v>27</v>
      </c>
      <c r="B35" s="14" t="s">
        <v>73</v>
      </c>
      <c r="C35" s="17" t="s">
        <v>74</v>
      </c>
      <c r="D35" s="15" t="s">
        <v>24</v>
      </c>
      <c r="E35" s="10" t="s">
        <v>25</v>
      </c>
      <c r="F35" s="11">
        <v>7000</v>
      </c>
      <c r="G35" s="8">
        <f t="shared" si="0"/>
        <v>87</v>
      </c>
      <c r="H35" s="18" t="s">
        <v>19</v>
      </c>
    </row>
    <row r="36" spans="1:8">
      <c r="A36" s="8">
        <v>28</v>
      </c>
      <c r="B36" s="14" t="s">
        <v>75</v>
      </c>
      <c r="C36" s="17" t="s">
        <v>76</v>
      </c>
      <c r="D36" s="15" t="s">
        <v>24</v>
      </c>
      <c r="E36" s="10" t="s">
        <v>25</v>
      </c>
      <c r="F36" s="11">
        <v>5000</v>
      </c>
      <c r="G36" s="8">
        <f t="shared" si="0"/>
        <v>87</v>
      </c>
      <c r="H36" s="18" t="s">
        <v>19</v>
      </c>
    </row>
    <row r="37" spans="1:8">
      <c r="A37" s="8">
        <v>29</v>
      </c>
      <c r="B37" s="14" t="s">
        <v>77</v>
      </c>
      <c r="C37" s="17" t="s">
        <v>78</v>
      </c>
      <c r="D37" s="15" t="s">
        <v>24</v>
      </c>
      <c r="E37" s="10" t="s">
        <v>25</v>
      </c>
      <c r="F37" s="11">
        <v>5000</v>
      </c>
      <c r="G37" s="8">
        <f t="shared" si="0"/>
        <v>87</v>
      </c>
      <c r="H37" s="18" t="s">
        <v>19</v>
      </c>
    </row>
    <row r="38" spans="1:8">
      <c r="A38" s="8">
        <v>30</v>
      </c>
      <c r="B38" s="14" t="s">
        <v>79</v>
      </c>
      <c r="C38" s="17" t="s">
        <v>80</v>
      </c>
      <c r="D38" s="15" t="s">
        <v>24</v>
      </c>
      <c r="E38" s="10" t="s">
        <v>25</v>
      </c>
      <c r="F38" s="11">
        <v>6000</v>
      </c>
      <c r="G38" s="8">
        <f t="shared" si="0"/>
        <v>87</v>
      </c>
      <c r="H38" s="18" t="s">
        <v>19</v>
      </c>
    </row>
    <row r="39" spans="1:8">
      <c r="A39" s="8">
        <v>31</v>
      </c>
      <c r="B39" s="14" t="s">
        <v>81</v>
      </c>
      <c r="C39" s="17" t="s">
        <v>82</v>
      </c>
      <c r="D39" s="15" t="s">
        <v>24</v>
      </c>
      <c r="E39" s="10" t="s">
        <v>25</v>
      </c>
      <c r="F39" s="11">
        <v>12000</v>
      </c>
      <c r="G39" s="8">
        <f t="shared" si="0"/>
        <v>87</v>
      </c>
      <c r="H39" s="18" t="s">
        <v>19</v>
      </c>
    </row>
    <row r="40" spans="1:8">
      <c r="A40" s="8">
        <v>32</v>
      </c>
      <c r="B40" s="14" t="s">
        <v>83</v>
      </c>
      <c r="C40" s="17" t="s">
        <v>84</v>
      </c>
      <c r="D40" s="15" t="s">
        <v>24</v>
      </c>
      <c r="E40" s="10" t="s">
        <v>25</v>
      </c>
      <c r="F40" s="11">
        <v>7000</v>
      </c>
      <c r="G40" s="8">
        <f t="shared" si="0"/>
        <v>87</v>
      </c>
      <c r="H40" s="18" t="s">
        <v>19</v>
      </c>
    </row>
    <row r="41" spans="1:8">
      <c r="A41" s="8">
        <v>33</v>
      </c>
      <c r="B41" s="14" t="s">
        <v>85</v>
      </c>
      <c r="C41" s="17" t="s">
        <v>86</v>
      </c>
      <c r="D41" s="15" t="s">
        <v>24</v>
      </c>
      <c r="E41" s="10" t="s">
        <v>25</v>
      </c>
      <c r="F41" s="11">
        <v>21473</v>
      </c>
      <c r="G41" s="8">
        <f t="shared" si="0"/>
        <v>87</v>
      </c>
      <c r="H41" s="18" t="s">
        <v>19</v>
      </c>
    </row>
    <row r="42" spans="1:8">
      <c r="A42" s="8">
        <v>34</v>
      </c>
      <c r="B42" s="14" t="s">
        <v>87</v>
      </c>
      <c r="C42" s="17" t="s">
        <v>88</v>
      </c>
      <c r="D42" s="15" t="s">
        <v>24</v>
      </c>
      <c r="E42" s="10" t="s">
        <v>25</v>
      </c>
      <c r="F42" s="11">
        <v>5000</v>
      </c>
      <c r="G42" s="8">
        <f t="shared" si="0"/>
        <v>87</v>
      </c>
      <c r="H42" s="18" t="s">
        <v>19</v>
      </c>
    </row>
    <row r="43" spans="1:8">
      <c r="A43" s="8">
        <v>35</v>
      </c>
      <c r="B43" s="14" t="s">
        <v>89</v>
      </c>
      <c r="C43" s="17" t="s">
        <v>90</v>
      </c>
      <c r="D43" s="15" t="s">
        <v>24</v>
      </c>
      <c r="E43" s="10" t="s">
        <v>25</v>
      </c>
      <c r="F43" s="11">
        <v>6000</v>
      </c>
      <c r="G43" s="8">
        <f t="shared" si="0"/>
        <v>87</v>
      </c>
      <c r="H43" s="18" t="s">
        <v>19</v>
      </c>
    </row>
    <row r="44" spans="1:8">
      <c r="A44" s="8">
        <v>36</v>
      </c>
      <c r="B44" s="14" t="s">
        <v>91</v>
      </c>
      <c r="C44" s="17" t="s">
        <v>92</v>
      </c>
      <c r="D44" s="15" t="s">
        <v>24</v>
      </c>
      <c r="E44" s="10" t="s">
        <v>25</v>
      </c>
      <c r="F44" s="11">
        <v>5000</v>
      </c>
      <c r="G44" s="8">
        <f t="shared" si="0"/>
        <v>87</v>
      </c>
      <c r="H44" s="18" t="s">
        <v>19</v>
      </c>
    </row>
    <row r="45" spans="1:8">
      <c r="A45" s="8">
        <v>37</v>
      </c>
      <c r="B45" s="14" t="s">
        <v>93</v>
      </c>
      <c r="C45" s="17" t="s">
        <v>94</v>
      </c>
      <c r="D45" s="15" t="s">
        <v>24</v>
      </c>
      <c r="E45" s="10" t="s">
        <v>25</v>
      </c>
      <c r="F45" s="11">
        <v>6000</v>
      </c>
      <c r="G45" s="8">
        <f t="shared" si="0"/>
        <v>87</v>
      </c>
      <c r="H45" s="18" t="s">
        <v>19</v>
      </c>
    </row>
    <row r="46" spans="1:8">
      <c r="A46" s="8">
        <v>38</v>
      </c>
      <c r="B46" s="14" t="s">
        <v>95</v>
      </c>
      <c r="C46" s="17" t="s">
        <v>96</v>
      </c>
      <c r="D46" s="15" t="s">
        <v>24</v>
      </c>
      <c r="E46" s="10" t="s">
        <v>25</v>
      </c>
      <c r="F46" s="11">
        <v>6000</v>
      </c>
      <c r="G46" s="8">
        <f t="shared" si="0"/>
        <v>87</v>
      </c>
      <c r="H46" s="18" t="s">
        <v>19</v>
      </c>
    </row>
    <row r="47" spans="1:8">
      <c r="A47" s="8">
        <v>39</v>
      </c>
      <c r="B47" s="14" t="s">
        <v>97</v>
      </c>
      <c r="C47" s="17" t="s">
        <v>98</v>
      </c>
      <c r="D47" s="15" t="s">
        <v>24</v>
      </c>
      <c r="E47" s="10" t="s">
        <v>25</v>
      </c>
      <c r="F47" s="11">
        <v>6000</v>
      </c>
      <c r="G47" s="8">
        <f t="shared" si="0"/>
        <v>87</v>
      </c>
      <c r="H47" s="18" t="s">
        <v>19</v>
      </c>
    </row>
    <row r="48" spans="1:8">
      <c r="A48" s="8">
        <v>40</v>
      </c>
      <c r="B48" s="14" t="s">
        <v>99</v>
      </c>
      <c r="C48" s="17" t="s">
        <v>100</v>
      </c>
      <c r="D48" s="15" t="s">
        <v>24</v>
      </c>
      <c r="E48" s="10" t="s">
        <v>25</v>
      </c>
      <c r="F48" s="11">
        <v>7000</v>
      </c>
      <c r="G48" s="8">
        <f t="shared" si="0"/>
        <v>87</v>
      </c>
      <c r="H48" s="18" t="s">
        <v>19</v>
      </c>
    </row>
    <row r="49" spans="1:8">
      <c r="A49" s="8">
        <v>41</v>
      </c>
      <c r="B49" s="14" t="s">
        <v>101</v>
      </c>
      <c r="C49" s="17" t="s">
        <v>102</v>
      </c>
      <c r="D49" s="15" t="s">
        <v>24</v>
      </c>
      <c r="E49" s="10" t="s">
        <v>25</v>
      </c>
      <c r="F49" s="11">
        <v>7000</v>
      </c>
      <c r="G49" s="8">
        <f t="shared" si="0"/>
        <v>87</v>
      </c>
      <c r="H49" s="18" t="s">
        <v>19</v>
      </c>
    </row>
    <row r="50" spans="1:8">
      <c r="A50" s="8">
        <v>42</v>
      </c>
      <c r="B50" s="14" t="s">
        <v>103</v>
      </c>
      <c r="C50" s="17" t="s">
        <v>104</v>
      </c>
      <c r="D50" s="15" t="s">
        <v>24</v>
      </c>
      <c r="E50" s="10" t="s">
        <v>25</v>
      </c>
      <c r="F50" s="11">
        <v>7000</v>
      </c>
      <c r="G50" s="8">
        <f t="shared" si="0"/>
        <v>87</v>
      </c>
      <c r="H50" s="18" t="s">
        <v>19</v>
      </c>
    </row>
    <row r="51" spans="1:8">
      <c r="A51" s="8">
        <v>43</v>
      </c>
      <c r="B51" s="14" t="s">
        <v>105</v>
      </c>
      <c r="C51" s="17" t="s">
        <v>106</v>
      </c>
      <c r="D51" s="15" t="s">
        <v>24</v>
      </c>
      <c r="E51" s="10" t="s">
        <v>25</v>
      </c>
      <c r="F51" s="11">
        <v>7000</v>
      </c>
      <c r="G51" s="8">
        <f t="shared" si="0"/>
        <v>87</v>
      </c>
      <c r="H51" s="18" t="s">
        <v>19</v>
      </c>
    </row>
    <row r="52" spans="1:8">
      <c r="A52" s="8">
        <v>44</v>
      </c>
      <c r="B52" s="14" t="s">
        <v>107</v>
      </c>
      <c r="C52" s="17" t="s">
        <v>108</v>
      </c>
      <c r="D52" s="15" t="s">
        <v>24</v>
      </c>
      <c r="E52" s="10" t="s">
        <v>25</v>
      </c>
      <c r="F52" s="11">
        <v>7000</v>
      </c>
      <c r="G52" s="8">
        <f t="shared" si="0"/>
        <v>87</v>
      </c>
      <c r="H52" s="18" t="s">
        <v>19</v>
      </c>
    </row>
    <row r="53" spans="1:8">
      <c r="A53" s="8">
        <v>45</v>
      </c>
      <c r="B53" s="14" t="s">
        <v>109</v>
      </c>
      <c r="C53" s="17" t="s">
        <v>110</v>
      </c>
      <c r="D53" s="15" t="s">
        <v>24</v>
      </c>
      <c r="E53" s="10" t="s">
        <v>25</v>
      </c>
      <c r="F53" s="11">
        <v>10000</v>
      </c>
      <c r="G53" s="8">
        <f t="shared" si="0"/>
        <v>87</v>
      </c>
      <c r="H53" s="18" t="s">
        <v>19</v>
      </c>
    </row>
    <row r="54" spans="1:8">
      <c r="A54" s="8">
        <v>46</v>
      </c>
      <c r="B54" s="14" t="s">
        <v>111</v>
      </c>
      <c r="C54" s="17" t="s">
        <v>112</v>
      </c>
      <c r="D54" s="15" t="s">
        <v>24</v>
      </c>
      <c r="E54" s="10" t="s">
        <v>25</v>
      </c>
      <c r="F54" s="11">
        <v>9000</v>
      </c>
      <c r="G54" s="8">
        <f t="shared" si="0"/>
        <v>87</v>
      </c>
      <c r="H54" s="18" t="s">
        <v>19</v>
      </c>
    </row>
    <row r="55" spans="1:8">
      <c r="A55" s="8">
        <v>47</v>
      </c>
      <c r="B55" s="14" t="s">
        <v>113</v>
      </c>
      <c r="C55" s="17" t="s">
        <v>66</v>
      </c>
      <c r="D55" s="15" t="s">
        <v>24</v>
      </c>
      <c r="E55" s="10" t="s">
        <v>25</v>
      </c>
      <c r="F55" s="11">
        <v>5000</v>
      </c>
      <c r="G55" s="8">
        <f t="shared" si="0"/>
        <v>87</v>
      </c>
      <c r="H55" s="18" t="s">
        <v>19</v>
      </c>
    </row>
    <row r="56" spans="1:8">
      <c r="A56" s="8">
        <v>48</v>
      </c>
      <c r="B56" s="14" t="s">
        <v>114</v>
      </c>
      <c r="C56" s="17" t="s">
        <v>115</v>
      </c>
      <c r="D56" s="15" t="s">
        <v>17</v>
      </c>
      <c r="E56" s="10" t="s">
        <v>25</v>
      </c>
      <c r="F56" s="11">
        <v>27446</v>
      </c>
      <c r="G56" s="8">
        <f t="shared" si="0"/>
        <v>86</v>
      </c>
      <c r="H56" s="18" t="s">
        <v>19</v>
      </c>
    </row>
    <row r="57" spans="1:8">
      <c r="A57" s="8">
        <v>49</v>
      </c>
      <c r="B57" s="14" t="s">
        <v>116</v>
      </c>
      <c r="C57" s="17" t="s">
        <v>117</v>
      </c>
      <c r="D57" s="15" t="s">
        <v>17</v>
      </c>
      <c r="E57" s="10" t="s">
        <v>25</v>
      </c>
      <c r="F57" s="11">
        <v>16462</v>
      </c>
      <c r="G57" s="8">
        <f t="shared" si="0"/>
        <v>86</v>
      </c>
      <c r="H57" s="18" t="s">
        <v>19</v>
      </c>
    </row>
    <row r="58" spans="1:8">
      <c r="A58" s="8">
        <v>50</v>
      </c>
      <c r="B58" s="14" t="s">
        <v>118</v>
      </c>
      <c r="C58" s="17" t="s">
        <v>119</v>
      </c>
      <c r="D58" s="15" t="s">
        <v>24</v>
      </c>
      <c r="E58" s="10" t="s">
        <v>25</v>
      </c>
      <c r="F58" s="11">
        <v>5733.6</v>
      </c>
      <c r="G58" s="8">
        <f t="shared" si="0"/>
        <v>87</v>
      </c>
      <c r="H58" s="18" t="s">
        <v>19</v>
      </c>
    </row>
    <row r="59" spans="1:8">
      <c r="A59" s="23" t="s">
        <v>120</v>
      </c>
      <c r="B59" s="24"/>
      <c r="C59" s="25"/>
      <c r="D59" s="24"/>
      <c r="E59" s="26"/>
      <c r="F59" s="13">
        <f>SUM(F9:F58)</f>
        <v>641084.87</v>
      </c>
      <c r="G59" s="12"/>
      <c r="H59" s="18"/>
    </row>
  </sheetData>
  <mergeCells count="1">
    <mergeCell ref="A59:E59"/>
  </mergeCells>
  <conditionalFormatting sqref="B9:B58">
    <cfRule type="duplicateValues" dxfId="0" priority="1"/>
  </conditionalFormatting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5D124A-2B63-410C-B0D4-42E3E5FD914F}"/>
</file>

<file path=customXml/itemProps2.xml><?xml version="1.0" encoding="utf-8"?>
<ds:datastoreItem xmlns:ds="http://schemas.openxmlformats.org/officeDocument/2006/customXml" ds:itemID="{29A0287D-F558-4B0C-9802-095C8C19BE00}"/>
</file>

<file path=customXml/itemProps3.xml><?xml version="1.0" encoding="utf-8"?>
<ds:datastoreItem xmlns:ds="http://schemas.openxmlformats.org/officeDocument/2006/customXml" ds:itemID="{F4517281-9469-4821-A9BA-30000374EB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ESPINOZA DE LOS MONTEROS ESPINOZA JESUS ALBERTO</dc:creator>
  <cp:keywords/>
  <dc:description/>
  <cp:lastModifiedBy>CORNEJO LUVIANO ARTURO OSVALDO</cp:lastModifiedBy>
  <cp:revision/>
  <dcterms:created xsi:type="dcterms:W3CDTF">2019-05-30T21:38:01Z</dcterms:created>
  <dcterms:modified xsi:type="dcterms:W3CDTF">2022-02-07T06:39:04Z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60061500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